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F3FBC206-41D7-4C6A-8FBC-7DD83BF0E2E1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'11.06.2024'!$A$1:$G$45</definedName>
    <definedName name="_xlnm.Print_Area" localSheetId="4">'12.06.2024'!$A$1:$G$38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44" l="1"/>
  <c r="D44" i="33"/>
  <c r="F37" i="44" l="1"/>
  <c r="E37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44" i="33"/>
  <c r="F44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<sst xmlns="http://schemas.openxmlformats.org/spreadsheetml/2006/main" count="91" uniqueCount="53">
  <si>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</si>
  <si>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</si>
  <si>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</si>
  <si>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</si>
  <si>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</si>
  <si>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</si>
  <si>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</si>
  <si>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</si>
  <si>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</si>
  <si>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</si>
  <si>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</si>
  <si>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</si>
  <si>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</si>
  <si>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</si>
  <si>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</si>
  <si>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</si>
  <si>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</si>
  <si>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</si>
  <si>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</si>
  <si>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</si>
  <si>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</si>
  <si>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</si>
  <si>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</si>
  <si>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</si>
  <si>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</si>
  <si>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</si>
  <si>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</si>
  <si>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</si>
  <si>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</si>
  <si>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</si>
  <si>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</si>
  <si>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</si>
  <si>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</si>
  <si>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</si>
  <si>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</si>
  <si>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</si>
  <si>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</si>
  <si>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</si>
  <si>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</si>
  <si>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</si>
  <si>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</si>
  <si>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</si>
  <si>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</si>
  <si>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</si>
  <si>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</si>
  <si>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4b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</si>
  <si>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</si>
  <si>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</si>
  <si>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</si>
  <si>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</si>
  <si>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</si>
  <si>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4b</t>
  </si>
  <si>
    <t>Duckmoor Road NB (bstpamp)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</si>
</sst>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45</xdr:row>
      <xdr:rowOff>154781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C55676A-CCB0-B65B-C317-E31DCCABF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43563"/>
        </a:xfrm>
        <a:prstGeom prst="rect">
          <a:avLst/>
        </a:prstGeom>
      </xdr:spPr>
    </xdr:pic>
    <xdr:clientData/>
  </xdr:twoCellAnchor>
  <xdr:twoCellAnchor>
    <xdr:from>
      <xdr:col>4</xdr:col>
      <xdr:colOff>603519</xdr:colOff>
      <xdr:row>25</xdr:row>
      <xdr:rowOff>4143</xdr:rowOff>
    </xdr:from>
    <xdr:to>
      <xdr:col>8</xdr:col>
      <xdr:colOff>613965</xdr:colOff>
      <xdr:row>29</xdr:row>
      <xdr:rowOff>40760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8220705">
          <a:off x="3471746" y="3660542"/>
          <a:ext cx="703367" cy="2582196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  <a:gd name="connsiteX0" fmla="*/ 0 w 324904"/>
            <a:gd name="connsiteY0" fmla="*/ 0 h 3802084"/>
            <a:gd name="connsiteX1" fmla="*/ 273100 w 324904"/>
            <a:gd name="connsiteY1" fmla="*/ 79359 h 3802084"/>
            <a:gd name="connsiteX2" fmla="*/ 324904 w 324904"/>
            <a:gd name="connsiteY2" fmla="*/ 3800077 h 3802084"/>
            <a:gd name="connsiteX3" fmla="*/ 4657 w 324904"/>
            <a:gd name="connsiteY3" fmla="*/ 3802084 h 3802084"/>
            <a:gd name="connsiteX4" fmla="*/ 0 w 324904"/>
            <a:gd name="connsiteY4" fmla="*/ 0 h 3802084"/>
            <a:gd name="connsiteX0" fmla="*/ 0 w 358475"/>
            <a:gd name="connsiteY0" fmla="*/ 318575 h 3722725"/>
            <a:gd name="connsiteX1" fmla="*/ 306671 w 358475"/>
            <a:gd name="connsiteY1" fmla="*/ 0 h 3722725"/>
            <a:gd name="connsiteX2" fmla="*/ 358475 w 358475"/>
            <a:gd name="connsiteY2" fmla="*/ 3720718 h 3722725"/>
            <a:gd name="connsiteX3" fmla="*/ 38228 w 358475"/>
            <a:gd name="connsiteY3" fmla="*/ 3722725 h 3722725"/>
            <a:gd name="connsiteX4" fmla="*/ 0 w 358475"/>
            <a:gd name="connsiteY4" fmla="*/ 318575 h 3722725"/>
            <a:gd name="connsiteX0" fmla="*/ 0 w 362574"/>
            <a:gd name="connsiteY0" fmla="*/ 69124 h 3473274"/>
            <a:gd name="connsiteX1" fmla="*/ 362574 w 362574"/>
            <a:gd name="connsiteY1" fmla="*/ 0 h 3473274"/>
            <a:gd name="connsiteX2" fmla="*/ 358475 w 362574"/>
            <a:gd name="connsiteY2" fmla="*/ 3471267 h 3473274"/>
            <a:gd name="connsiteX3" fmla="*/ 38228 w 362574"/>
            <a:gd name="connsiteY3" fmla="*/ 3473274 h 3473274"/>
            <a:gd name="connsiteX4" fmla="*/ 0 w 362574"/>
            <a:gd name="connsiteY4" fmla="*/ 69124 h 3473274"/>
            <a:gd name="connsiteX0" fmla="*/ 0 w 353253"/>
            <a:gd name="connsiteY0" fmla="*/ 34643 h 3473274"/>
            <a:gd name="connsiteX1" fmla="*/ 353253 w 353253"/>
            <a:gd name="connsiteY1" fmla="*/ 0 h 3473274"/>
            <a:gd name="connsiteX2" fmla="*/ 349154 w 353253"/>
            <a:gd name="connsiteY2" fmla="*/ 3471267 h 3473274"/>
            <a:gd name="connsiteX3" fmla="*/ 28907 w 353253"/>
            <a:gd name="connsiteY3" fmla="*/ 3473274 h 3473274"/>
            <a:gd name="connsiteX4" fmla="*/ 0 w 353253"/>
            <a:gd name="connsiteY4" fmla="*/ 34643 h 3473274"/>
            <a:gd name="connsiteX0" fmla="*/ 0 w 353253"/>
            <a:gd name="connsiteY0" fmla="*/ 34643 h 4476238"/>
            <a:gd name="connsiteX1" fmla="*/ 353253 w 353253"/>
            <a:gd name="connsiteY1" fmla="*/ 0 h 4476238"/>
            <a:gd name="connsiteX2" fmla="*/ 349154 w 353253"/>
            <a:gd name="connsiteY2" fmla="*/ 3471267 h 4476238"/>
            <a:gd name="connsiteX3" fmla="*/ 135407 w 353253"/>
            <a:gd name="connsiteY3" fmla="*/ 4476238 h 4476238"/>
            <a:gd name="connsiteX4" fmla="*/ 0 w 353253"/>
            <a:gd name="connsiteY4" fmla="*/ 34643 h 4476238"/>
            <a:gd name="connsiteX0" fmla="*/ 0 w 485801"/>
            <a:gd name="connsiteY0" fmla="*/ 34643 h 4476238"/>
            <a:gd name="connsiteX1" fmla="*/ 353253 w 485801"/>
            <a:gd name="connsiteY1" fmla="*/ 0 h 4476238"/>
            <a:gd name="connsiteX2" fmla="*/ 485791 w 485801"/>
            <a:gd name="connsiteY2" fmla="*/ 4403144 h 4476238"/>
            <a:gd name="connsiteX3" fmla="*/ 135407 w 485801"/>
            <a:gd name="connsiteY3" fmla="*/ 4476238 h 4476238"/>
            <a:gd name="connsiteX4" fmla="*/ 0 w 485801"/>
            <a:gd name="connsiteY4" fmla="*/ 34643 h 4476238"/>
            <a:gd name="connsiteX0" fmla="*/ 0 w 485806"/>
            <a:gd name="connsiteY0" fmla="*/ 21227 h 4462822"/>
            <a:gd name="connsiteX1" fmla="*/ 399228 w 485806"/>
            <a:gd name="connsiteY1" fmla="*/ 0 h 4462822"/>
            <a:gd name="connsiteX2" fmla="*/ 485791 w 485806"/>
            <a:gd name="connsiteY2" fmla="*/ 4389728 h 4462822"/>
            <a:gd name="connsiteX3" fmla="*/ 135407 w 485806"/>
            <a:gd name="connsiteY3" fmla="*/ 4462822 h 4462822"/>
            <a:gd name="connsiteX4" fmla="*/ 0 w 485806"/>
            <a:gd name="connsiteY4" fmla="*/ 21227 h 4462822"/>
            <a:gd name="connsiteX0" fmla="*/ 0 w 503510"/>
            <a:gd name="connsiteY0" fmla="*/ 21227 h 4462822"/>
            <a:gd name="connsiteX1" fmla="*/ 399228 w 503510"/>
            <a:gd name="connsiteY1" fmla="*/ 0 h 4462822"/>
            <a:gd name="connsiteX2" fmla="*/ 503498 w 503510"/>
            <a:gd name="connsiteY2" fmla="*/ 4368268 h 4462822"/>
            <a:gd name="connsiteX3" fmla="*/ 135407 w 503510"/>
            <a:gd name="connsiteY3" fmla="*/ 4462822 h 4462822"/>
            <a:gd name="connsiteX4" fmla="*/ 0 w 503510"/>
            <a:gd name="connsiteY4" fmla="*/ 21227 h 4462822"/>
            <a:gd name="connsiteX0" fmla="*/ 0 w 475699"/>
            <a:gd name="connsiteY0" fmla="*/ 21227 h 4462822"/>
            <a:gd name="connsiteX1" fmla="*/ 399228 w 475699"/>
            <a:gd name="connsiteY1" fmla="*/ 0 h 4462822"/>
            <a:gd name="connsiteX2" fmla="*/ 475682 w 475699"/>
            <a:gd name="connsiteY2" fmla="*/ 4079867 h 4462822"/>
            <a:gd name="connsiteX3" fmla="*/ 135407 w 475699"/>
            <a:gd name="connsiteY3" fmla="*/ 4462822 h 4462822"/>
            <a:gd name="connsiteX4" fmla="*/ 0 w 475699"/>
            <a:gd name="connsiteY4" fmla="*/ 21227 h 4462822"/>
            <a:gd name="connsiteX0" fmla="*/ 0 w 475699"/>
            <a:gd name="connsiteY0" fmla="*/ 21227 h 4079872"/>
            <a:gd name="connsiteX1" fmla="*/ 399228 w 475699"/>
            <a:gd name="connsiteY1" fmla="*/ 0 h 4079872"/>
            <a:gd name="connsiteX2" fmla="*/ 475682 w 475699"/>
            <a:gd name="connsiteY2" fmla="*/ 4079867 h 4079872"/>
            <a:gd name="connsiteX3" fmla="*/ 95492 w 475699"/>
            <a:gd name="connsiteY3" fmla="*/ 4015987 h 4079872"/>
            <a:gd name="connsiteX4" fmla="*/ 0 w 475699"/>
            <a:gd name="connsiteY4" fmla="*/ 21227 h 4079872"/>
            <a:gd name="connsiteX0" fmla="*/ 0 w 475708"/>
            <a:gd name="connsiteY0" fmla="*/ 0 h 4058645"/>
            <a:gd name="connsiteX1" fmla="*/ 426016 w 475708"/>
            <a:gd name="connsiteY1" fmla="*/ 63966 h 4058645"/>
            <a:gd name="connsiteX2" fmla="*/ 475682 w 475708"/>
            <a:gd name="connsiteY2" fmla="*/ 4058640 h 4058645"/>
            <a:gd name="connsiteX3" fmla="*/ 95492 w 475708"/>
            <a:gd name="connsiteY3" fmla="*/ 3994760 h 4058645"/>
            <a:gd name="connsiteX4" fmla="*/ 0 w 475708"/>
            <a:gd name="connsiteY4" fmla="*/ 0 h 4058645"/>
            <a:gd name="connsiteX0" fmla="*/ 0 w 408267"/>
            <a:gd name="connsiteY0" fmla="*/ 0 h 4124071"/>
            <a:gd name="connsiteX1" fmla="*/ 358575 w 408267"/>
            <a:gd name="connsiteY1" fmla="*/ 129392 h 4124071"/>
            <a:gd name="connsiteX2" fmla="*/ 408241 w 408267"/>
            <a:gd name="connsiteY2" fmla="*/ 4124066 h 4124071"/>
            <a:gd name="connsiteX3" fmla="*/ 28051 w 408267"/>
            <a:gd name="connsiteY3" fmla="*/ 4060186 h 4124071"/>
            <a:gd name="connsiteX4" fmla="*/ 0 w 408267"/>
            <a:gd name="connsiteY4" fmla="*/ 0 h 4124071"/>
            <a:gd name="connsiteX0" fmla="*/ 0 w 411888"/>
            <a:gd name="connsiteY0" fmla="*/ 1 h 4095601"/>
            <a:gd name="connsiteX1" fmla="*/ 362196 w 411888"/>
            <a:gd name="connsiteY1" fmla="*/ 100922 h 4095601"/>
            <a:gd name="connsiteX2" fmla="*/ 411862 w 411888"/>
            <a:gd name="connsiteY2" fmla="*/ 4095596 h 4095601"/>
            <a:gd name="connsiteX3" fmla="*/ 31672 w 411888"/>
            <a:gd name="connsiteY3" fmla="*/ 4031716 h 4095601"/>
            <a:gd name="connsiteX4" fmla="*/ 0 w 411888"/>
            <a:gd name="connsiteY4" fmla="*/ 1 h 4095601"/>
            <a:gd name="connsiteX0" fmla="*/ 110194 w 522082"/>
            <a:gd name="connsiteY0" fmla="*/ 0 h 4095595"/>
            <a:gd name="connsiteX1" fmla="*/ 472390 w 522082"/>
            <a:gd name="connsiteY1" fmla="*/ 100921 h 4095595"/>
            <a:gd name="connsiteX2" fmla="*/ 522056 w 522082"/>
            <a:gd name="connsiteY2" fmla="*/ 4095595 h 4095595"/>
            <a:gd name="connsiteX3" fmla="*/ 15 w 522082"/>
            <a:gd name="connsiteY3" fmla="*/ 3268869 h 4095595"/>
            <a:gd name="connsiteX4" fmla="*/ 110194 w 522082"/>
            <a:gd name="connsiteY4" fmla="*/ 0 h 4095595"/>
            <a:gd name="connsiteX0" fmla="*/ 110194 w 472390"/>
            <a:gd name="connsiteY0" fmla="*/ 0 h 3346998"/>
            <a:gd name="connsiteX1" fmla="*/ 472390 w 472390"/>
            <a:gd name="connsiteY1" fmla="*/ 100921 h 3346998"/>
            <a:gd name="connsiteX2" fmla="*/ 317461 w 472390"/>
            <a:gd name="connsiteY2" fmla="*/ 3346994 h 3346998"/>
            <a:gd name="connsiteX3" fmla="*/ 15 w 472390"/>
            <a:gd name="connsiteY3" fmla="*/ 3268869 h 3346998"/>
            <a:gd name="connsiteX4" fmla="*/ 110194 w 472390"/>
            <a:gd name="connsiteY4" fmla="*/ 0 h 3346998"/>
            <a:gd name="connsiteX0" fmla="*/ 110194 w 409653"/>
            <a:gd name="connsiteY0" fmla="*/ 0 h 3346998"/>
            <a:gd name="connsiteX1" fmla="*/ 409653 w 409653"/>
            <a:gd name="connsiteY1" fmla="*/ 68827 h 3346998"/>
            <a:gd name="connsiteX2" fmla="*/ 317461 w 409653"/>
            <a:gd name="connsiteY2" fmla="*/ 3346994 h 3346998"/>
            <a:gd name="connsiteX3" fmla="*/ 15 w 409653"/>
            <a:gd name="connsiteY3" fmla="*/ 3268869 h 3346998"/>
            <a:gd name="connsiteX4" fmla="*/ 110194 w 409653"/>
            <a:gd name="connsiteY4" fmla="*/ 0 h 3346998"/>
            <a:gd name="connsiteX0" fmla="*/ 110194 w 693633"/>
            <a:gd name="connsiteY0" fmla="*/ 0 h 3346998"/>
            <a:gd name="connsiteX1" fmla="*/ 693633 w 693633"/>
            <a:gd name="connsiteY1" fmla="*/ 111663 h 3346998"/>
            <a:gd name="connsiteX2" fmla="*/ 317461 w 693633"/>
            <a:gd name="connsiteY2" fmla="*/ 3346994 h 3346998"/>
            <a:gd name="connsiteX3" fmla="*/ 15 w 693633"/>
            <a:gd name="connsiteY3" fmla="*/ 3268869 h 3346998"/>
            <a:gd name="connsiteX4" fmla="*/ 110194 w 693633"/>
            <a:gd name="connsiteY4" fmla="*/ 0 h 3346998"/>
            <a:gd name="connsiteX0" fmla="*/ 364486 w 693623"/>
            <a:gd name="connsiteY0" fmla="*/ 0 h 3514477"/>
            <a:gd name="connsiteX1" fmla="*/ 693623 w 693623"/>
            <a:gd name="connsiteY1" fmla="*/ 279142 h 3514477"/>
            <a:gd name="connsiteX2" fmla="*/ 317451 w 693623"/>
            <a:gd name="connsiteY2" fmla="*/ 3514473 h 3514477"/>
            <a:gd name="connsiteX3" fmla="*/ 5 w 693623"/>
            <a:gd name="connsiteY3" fmla="*/ 3436348 h 3514477"/>
            <a:gd name="connsiteX4" fmla="*/ 364486 w 693623"/>
            <a:gd name="connsiteY4" fmla="*/ 0 h 3514477"/>
            <a:gd name="connsiteX0" fmla="*/ 572306 w 901443"/>
            <a:gd name="connsiteY0" fmla="*/ 0 h 3514473"/>
            <a:gd name="connsiteX1" fmla="*/ 901443 w 901443"/>
            <a:gd name="connsiteY1" fmla="*/ 279142 h 3514473"/>
            <a:gd name="connsiteX2" fmla="*/ 525271 w 901443"/>
            <a:gd name="connsiteY2" fmla="*/ 3514473 h 3514473"/>
            <a:gd name="connsiteX3" fmla="*/ 3 w 901443"/>
            <a:gd name="connsiteY3" fmla="*/ 2288514 h 3514473"/>
            <a:gd name="connsiteX4" fmla="*/ 572306 w 901443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572303 w 901440"/>
            <a:gd name="connsiteY0" fmla="*/ 0 h 3514473"/>
            <a:gd name="connsiteX1" fmla="*/ 901440 w 901440"/>
            <a:gd name="connsiteY1" fmla="*/ 279142 h 3514473"/>
            <a:gd name="connsiteX2" fmla="*/ 525268 w 901440"/>
            <a:gd name="connsiteY2" fmla="*/ 3514473 h 3514473"/>
            <a:gd name="connsiteX3" fmla="*/ 0 w 901440"/>
            <a:gd name="connsiteY3" fmla="*/ 2288514 h 3514473"/>
            <a:gd name="connsiteX4" fmla="*/ 572303 w 901440"/>
            <a:gd name="connsiteY4" fmla="*/ 0 h 3514473"/>
            <a:gd name="connsiteX0" fmla="*/ 602035 w 931172"/>
            <a:gd name="connsiteY0" fmla="*/ 0 h 3514473"/>
            <a:gd name="connsiteX1" fmla="*/ 931172 w 931172"/>
            <a:gd name="connsiteY1" fmla="*/ 279142 h 3514473"/>
            <a:gd name="connsiteX2" fmla="*/ 555000 w 931172"/>
            <a:gd name="connsiteY2" fmla="*/ 3514473 h 3514473"/>
            <a:gd name="connsiteX3" fmla="*/ 0 w 931172"/>
            <a:gd name="connsiteY3" fmla="*/ 2356235 h 3514473"/>
            <a:gd name="connsiteX4" fmla="*/ 602035 w 931172"/>
            <a:gd name="connsiteY4" fmla="*/ 0 h 3514473"/>
            <a:gd name="connsiteX0" fmla="*/ 602035 w 931172"/>
            <a:gd name="connsiteY0" fmla="*/ 0 h 2605481"/>
            <a:gd name="connsiteX1" fmla="*/ 931172 w 931172"/>
            <a:gd name="connsiteY1" fmla="*/ 279142 h 2605481"/>
            <a:gd name="connsiteX2" fmla="*/ 423084 w 931172"/>
            <a:gd name="connsiteY2" fmla="*/ 2605481 h 2605481"/>
            <a:gd name="connsiteX3" fmla="*/ 0 w 931172"/>
            <a:gd name="connsiteY3" fmla="*/ 2356235 h 2605481"/>
            <a:gd name="connsiteX4" fmla="*/ 602035 w 931172"/>
            <a:gd name="connsiteY4" fmla="*/ 0 h 2605481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605482"/>
            <a:gd name="connsiteX1" fmla="*/ 931172 w 931172"/>
            <a:gd name="connsiteY1" fmla="*/ 279142 h 2605482"/>
            <a:gd name="connsiteX2" fmla="*/ 423084 w 931172"/>
            <a:gd name="connsiteY2" fmla="*/ 2605481 h 2605482"/>
            <a:gd name="connsiteX3" fmla="*/ 0 w 931172"/>
            <a:gd name="connsiteY3" fmla="*/ 2356235 h 2605482"/>
            <a:gd name="connsiteX4" fmla="*/ 602035 w 931172"/>
            <a:gd name="connsiteY4" fmla="*/ 0 h 2605482"/>
            <a:gd name="connsiteX0" fmla="*/ 602035 w 931172"/>
            <a:gd name="connsiteY0" fmla="*/ 0 h 2591220"/>
            <a:gd name="connsiteX1" fmla="*/ 931172 w 931172"/>
            <a:gd name="connsiteY1" fmla="*/ 279142 h 2591220"/>
            <a:gd name="connsiteX2" fmla="*/ 399972 w 931172"/>
            <a:gd name="connsiteY2" fmla="*/ 2591219 h 2591220"/>
            <a:gd name="connsiteX3" fmla="*/ 0 w 931172"/>
            <a:gd name="connsiteY3" fmla="*/ 2356235 h 2591220"/>
            <a:gd name="connsiteX4" fmla="*/ 602035 w 931172"/>
            <a:gd name="connsiteY4" fmla="*/ 0 h 2591220"/>
            <a:gd name="connsiteX0" fmla="*/ 602035 w 974100"/>
            <a:gd name="connsiteY0" fmla="*/ 0 h 2591220"/>
            <a:gd name="connsiteX1" fmla="*/ 974100 w 974100"/>
            <a:gd name="connsiteY1" fmla="*/ 279151 h 2591220"/>
            <a:gd name="connsiteX2" fmla="*/ 399972 w 974100"/>
            <a:gd name="connsiteY2" fmla="*/ 2591219 h 2591220"/>
            <a:gd name="connsiteX3" fmla="*/ 0 w 974100"/>
            <a:gd name="connsiteY3" fmla="*/ 2356235 h 2591220"/>
            <a:gd name="connsiteX4" fmla="*/ 602035 w 974100"/>
            <a:gd name="connsiteY4" fmla="*/ 0 h 2591220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628444 w 974100"/>
            <a:gd name="connsiteY0" fmla="*/ 0 h 2548439"/>
            <a:gd name="connsiteX1" fmla="*/ 974100 w 974100"/>
            <a:gd name="connsiteY1" fmla="*/ 236370 h 2548439"/>
            <a:gd name="connsiteX2" fmla="*/ 399972 w 974100"/>
            <a:gd name="connsiteY2" fmla="*/ 2548438 h 2548439"/>
            <a:gd name="connsiteX3" fmla="*/ 0 w 974100"/>
            <a:gd name="connsiteY3" fmla="*/ 2313454 h 2548439"/>
            <a:gd name="connsiteX4" fmla="*/ 628444 w 974100"/>
            <a:gd name="connsiteY4" fmla="*/ 0 h 2548439"/>
            <a:gd name="connsiteX0" fmla="*/ 509576 w 974100"/>
            <a:gd name="connsiteY0" fmla="*/ 0 h 2601934"/>
            <a:gd name="connsiteX1" fmla="*/ 974100 w 974100"/>
            <a:gd name="connsiteY1" fmla="*/ 289865 h 2601934"/>
            <a:gd name="connsiteX2" fmla="*/ 399972 w 974100"/>
            <a:gd name="connsiteY2" fmla="*/ 2601933 h 2601934"/>
            <a:gd name="connsiteX3" fmla="*/ 0 w 974100"/>
            <a:gd name="connsiteY3" fmla="*/ 2366949 h 2601934"/>
            <a:gd name="connsiteX4" fmla="*/ 509576 w 974100"/>
            <a:gd name="connsiteY4" fmla="*/ 0 h 2601934"/>
            <a:gd name="connsiteX0" fmla="*/ 509576 w 974100"/>
            <a:gd name="connsiteY0" fmla="*/ 0 h 2680405"/>
            <a:gd name="connsiteX1" fmla="*/ 974100 w 974100"/>
            <a:gd name="connsiteY1" fmla="*/ 289865 h 2680405"/>
            <a:gd name="connsiteX2" fmla="*/ 634413 w 974100"/>
            <a:gd name="connsiteY2" fmla="*/ 2680404 h 2680405"/>
            <a:gd name="connsiteX3" fmla="*/ 0 w 974100"/>
            <a:gd name="connsiteY3" fmla="*/ 2366949 h 2680405"/>
            <a:gd name="connsiteX4" fmla="*/ 509576 w 974100"/>
            <a:gd name="connsiteY4" fmla="*/ 0 h 2680405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98265 w 762789"/>
            <a:gd name="connsiteY0" fmla="*/ 0 h 2680406"/>
            <a:gd name="connsiteX1" fmla="*/ 762789 w 762789"/>
            <a:gd name="connsiteY1" fmla="*/ 289865 h 2680406"/>
            <a:gd name="connsiteX2" fmla="*/ 423102 w 762789"/>
            <a:gd name="connsiteY2" fmla="*/ 2680404 h 2680406"/>
            <a:gd name="connsiteX3" fmla="*/ 0 w 762789"/>
            <a:gd name="connsiteY3" fmla="*/ 2523837 h 2680406"/>
            <a:gd name="connsiteX4" fmla="*/ 298265 w 762789"/>
            <a:gd name="connsiteY4" fmla="*/ 0 h 2680406"/>
            <a:gd name="connsiteX0" fmla="*/ 228900 w 762789"/>
            <a:gd name="connsiteY0" fmla="*/ 1 h 2584179"/>
            <a:gd name="connsiteX1" fmla="*/ 762789 w 762789"/>
            <a:gd name="connsiteY1" fmla="*/ 193638 h 2584179"/>
            <a:gd name="connsiteX2" fmla="*/ 423102 w 762789"/>
            <a:gd name="connsiteY2" fmla="*/ 2584177 h 2584179"/>
            <a:gd name="connsiteX3" fmla="*/ 0 w 762789"/>
            <a:gd name="connsiteY3" fmla="*/ 2427610 h 2584179"/>
            <a:gd name="connsiteX4" fmla="*/ 228900 w 762789"/>
            <a:gd name="connsiteY4" fmla="*/ 1 h 2584179"/>
            <a:gd name="connsiteX0" fmla="*/ 248732 w 762789"/>
            <a:gd name="connsiteY0" fmla="*/ 0 h 2691110"/>
            <a:gd name="connsiteX1" fmla="*/ 762789 w 762789"/>
            <a:gd name="connsiteY1" fmla="*/ 300569 h 2691110"/>
            <a:gd name="connsiteX2" fmla="*/ 423102 w 762789"/>
            <a:gd name="connsiteY2" fmla="*/ 2691108 h 2691110"/>
            <a:gd name="connsiteX3" fmla="*/ 0 w 762789"/>
            <a:gd name="connsiteY3" fmla="*/ 2534541 h 2691110"/>
            <a:gd name="connsiteX4" fmla="*/ 248732 w 762789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48732 w 713266"/>
            <a:gd name="connsiteY0" fmla="*/ 0 h 2691110"/>
            <a:gd name="connsiteX1" fmla="*/ 713266 w 713266"/>
            <a:gd name="connsiteY1" fmla="*/ 243527 h 2691110"/>
            <a:gd name="connsiteX2" fmla="*/ 423102 w 713266"/>
            <a:gd name="connsiteY2" fmla="*/ 2691108 h 2691110"/>
            <a:gd name="connsiteX3" fmla="*/ 0 w 713266"/>
            <a:gd name="connsiteY3" fmla="*/ 2534541 h 2691110"/>
            <a:gd name="connsiteX4" fmla="*/ 248732 w 713266"/>
            <a:gd name="connsiteY4" fmla="*/ 0 h 2691110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78465 w 713266"/>
            <a:gd name="connsiteY0" fmla="*/ 0 h 2758831"/>
            <a:gd name="connsiteX1" fmla="*/ 713266 w 713266"/>
            <a:gd name="connsiteY1" fmla="*/ 311248 h 2758831"/>
            <a:gd name="connsiteX2" fmla="*/ 423102 w 713266"/>
            <a:gd name="connsiteY2" fmla="*/ 2758829 h 2758831"/>
            <a:gd name="connsiteX3" fmla="*/ 0 w 713266"/>
            <a:gd name="connsiteY3" fmla="*/ 2602262 h 2758831"/>
            <a:gd name="connsiteX4" fmla="*/ 278465 w 713266"/>
            <a:gd name="connsiteY4" fmla="*/ 0 h 2758831"/>
            <a:gd name="connsiteX0" fmla="*/ 268566 w 703367"/>
            <a:gd name="connsiteY0" fmla="*/ 0 h 2758831"/>
            <a:gd name="connsiteX1" fmla="*/ 703367 w 703367"/>
            <a:gd name="connsiteY1" fmla="*/ 311248 h 2758831"/>
            <a:gd name="connsiteX2" fmla="*/ 413203 w 703367"/>
            <a:gd name="connsiteY2" fmla="*/ 2758829 h 2758831"/>
            <a:gd name="connsiteX3" fmla="*/ 0 w 703367"/>
            <a:gd name="connsiteY3" fmla="*/ 2641476 h 2758831"/>
            <a:gd name="connsiteX4" fmla="*/ 268566 w 703367"/>
            <a:gd name="connsiteY4" fmla="*/ 0 h 2758831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  <a:gd name="connsiteX0" fmla="*/ 268566 w 703367"/>
            <a:gd name="connsiteY0" fmla="*/ 0 h 2787349"/>
            <a:gd name="connsiteX1" fmla="*/ 703367 w 703367"/>
            <a:gd name="connsiteY1" fmla="*/ 311248 h 2787349"/>
            <a:gd name="connsiteX2" fmla="*/ 416498 w 703367"/>
            <a:gd name="connsiteY2" fmla="*/ 2787347 h 2787349"/>
            <a:gd name="connsiteX3" fmla="*/ 0 w 703367"/>
            <a:gd name="connsiteY3" fmla="*/ 2641476 h 2787349"/>
            <a:gd name="connsiteX4" fmla="*/ 268566 w 703367"/>
            <a:gd name="connsiteY4" fmla="*/ 0 h 27873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03367" h="2787349">
              <a:moveTo>
                <a:pt x="268566" y="0"/>
              </a:moveTo>
              <a:cubicBezTo>
                <a:pt x="513664" y="119218"/>
                <a:pt x="547432" y="174230"/>
                <a:pt x="703367" y="311248"/>
              </a:cubicBezTo>
              <a:cubicBezTo>
                <a:pt x="513777" y="1464730"/>
                <a:pt x="559846" y="1698015"/>
                <a:pt x="416498" y="2787347"/>
              </a:cubicBezTo>
              <a:cubicBezTo>
                <a:pt x="309749" y="2788016"/>
                <a:pt x="106749" y="2640807"/>
                <a:pt x="0" y="2641476"/>
              </a:cubicBezTo>
              <a:cubicBezTo>
                <a:pt x="130514" y="1495338"/>
                <a:pt x="85190" y="1292275"/>
                <a:pt x="268566" y="0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3</xdr:col>
      <xdr:colOff>559593</xdr:colOff>
      <xdr:row>26</xdr:row>
      <xdr:rowOff>59941</xdr:rowOff>
    </xdr:from>
    <xdr:to>
      <xdr:col>4</xdr:col>
      <xdr:colOff>574558</xdr:colOff>
      <xdr:row>27</xdr:row>
      <xdr:rowOff>119061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1845468" y="4822441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5</xdr:col>
      <xdr:colOff>133349</xdr:colOff>
      <xdr:row>24</xdr:row>
      <xdr:rowOff>166685</xdr:rowOff>
    </xdr:from>
    <xdr:to>
      <xdr:col>6</xdr:col>
      <xdr:colOff>383378</xdr:colOff>
      <xdr:row>29</xdr:row>
      <xdr:rowOff>83340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-2280000">
          <a:off x="2705099" y="4595810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5"/>
      <c r="B1" s="26"/>
      <c r="C1" s="26"/>
      <c r="D1" s="26"/>
      <c r="E1" s="26"/>
      <c r="F1" s="26"/>
      <c r="G1" s="26"/>
      <c r="H1" s="26"/>
      <c r="I1" s="25"/>
      <c r="J1" s="25"/>
      <c r="K1" s="25"/>
    </row>
    <row r="2" spans="1:11" ht="30" customHeight="1" x14ac:dyDescent="0.4">
      <c r="A2" s="27"/>
      <c r="B2" s="26"/>
      <c r="C2" s="26"/>
      <c r="D2" s="26"/>
      <c r="E2" s="26"/>
      <c r="F2" s="26"/>
      <c r="G2" s="26"/>
      <c r="H2" s="26"/>
      <c r="I2" s="25"/>
      <c r="J2" s="25"/>
      <c r="K2" s="25"/>
    </row>
    <row r="3" spans="1:11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2.75" customHeight="1" x14ac:dyDescent="0.2">
      <c r="A9" s="26"/>
      <c r="B9" s="25"/>
      <c r="C9" s="28"/>
      <c r="D9" s="25"/>
      <c r="E9" s="25"/>
      <c r="F9" s="25"/>
      <c r="G9" s="25"/>
      <c r="H9" s="25"/>
      <c r="I9" s="25"/>
      <c r="J9" s="25"/>
      <c r="K9" s="25"/>
    </row>
    <row r="10" spans="1:11" ht="12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2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2.7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2.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2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2.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2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12.75" customHeight="1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2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1" ht="12.7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2.7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2.7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2.7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2.75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spans="1:11" ht="12.7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spans="1:11" ht="12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2.75" customHeigh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 ht="12.75" customHeigh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1:11" ht="12.7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1:11" ht="12.75" customHeigh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ht="12.7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ht="12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2.7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2.75" customHeigh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2.7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2.75" customHeigh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12.75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ht="12.75" customHeigh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11" ht="12.75" customHeigh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12.7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11" ht="12.7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ht="12.75" customHeigh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 ht="12.7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11" ht="12.75" customHeigh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2.7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2.7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2.75" customHeigh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2.7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2.7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2.75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2.75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2.7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2.7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2.7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2.75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2.75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2.75" customHeight="1" x14ac:dyDescent="0.2">
      <c r="A61" s="26" t="s">
        <v>18</v>
      </c>
      <c r="B61" s="25"/>
      <c r="C61" s="29" t="s">
        <v>46</v>
      </c>
      <c r="D61" s="25"/>
      <c r="E61" s="25"/>
      <c r="F61" s="25"/>
      <c r="G61" s="25"/>
      <c r="H61" s="25"/>
      <c r="I61" s="25"/>
      <c r="J61" s="25"/>
      <c r="K61" s="25"/>
    </row>
    <row r="62" spans="1:11" ht="12.75" customHeight="1" x14ac:dyDescent="0.2">
      <c r="A62" s="26" t="s">
        <v>2</v>
      </c>
      <c r="B62" s="25"/>
      <c r="C62" s="30" t="s">
        <v>43</v>
      </c>
      <c r="D62" s="25"/>
      <c r="E62" s="25"/>
      <c r="F62" s="25"/>
      <c r="G62" s="25"/>
      <c r="H62" s="25"/>
      <c r="I62" s="25"/>
      <c r="J62" s="25"/>
      <c r="K62" s="25"/>
    </row>
    <row r="63" spans="1:11" ht="12.75" customHeight="1" x14ac:dyDescent="0.2">
      <c r="A63" s="26" t="s">
        <v>28</v>
      </c>
      <c r="B63" s="25"/>
      <c r="C63" s="30" t="s">
        <v>45</v>
      </c>
      <c r="D63" s="25"/>
      <c r="E63" s="25"/>
      <c r="F63" s="25"/>
      <c r="G63" s="25"/>
      <c r="H63" s="25"/>
      <c r="I63" s="25"/>
      <c r="J63" s="25"/>
      <c r="K63" s="25"/>
    </row>
    <row r="64" spans="1:11" ht="12.75" customHeight="1" x14ac:dyDescent="0.2">
      <c r="A64" s="26" t="s">
        <v>27</v>
      </c>
      <c r="B64" s="25"/>
      <c r="C64" s="29" t="s">
        <v>52</v>
      </c>
      <c r="D64" s="25"/>
      <c r="E64" s="26"/>
      <c r="F64" s="25"/>
      <c r="G64" s="31"/>
      <c r="H64" s="25"/>
      <c r="I64" s="25"/>
      <c r="J64" s="25"/>
      <c r="K64" s="25"/>
    </row>
    <row r="65" spans="1:11" ht="12.75" customHeight="1" x14ac:dyDescent="0.2">
      <c r="A65" s="26" t="s">
        <v>30</v>
      </c>
      <c r="B65" s="25"/>
      <c r="C65" s="31" t="s">
        <v>44</v>
      </c>
      <c r="D65" s="28"/>
      <c r="E65" s="28"/>
      <c r="F65" s="28"/>
      <c r="G65" s="28"/>
      <c r="H65" s="28"/>
      <c r="I65" s="25"/>
      <c r="J65" s="25"/>
      <c r="K65" s="25"/>
    </row>
    <row r="66" spans="1:11" ht="12.75" customHeight="1" x14ac:dyDescent="0.2">
      <c r="A66" s="26" t="s">
        <v>14</v>
      </c>
      <c r="B66" s="25"/>
      <c r="C66" s="29" t="s">
        <v>29</v>
      </c>
      <c r="D66" s="25"/>
      <c r="E66" s="26"/>
      <c r="F66" s="26"/>
      <c r="G66" s="26"/>
      <c r="H66" s="26"/>
      <c r="I66" s="25"/>
      <c r="J66" s="25"/>
      <c r="K66" s="25"/>
    </row>
    <row r="67" spans="1:11" ht="12.75" customHeight="1" x14ac:dyDescent="0.2">
      <c r="A67" s="26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2.75" customHeight="1" x14ac:dyDescent="0.2">
      <c r="A68" s="26"/>
      <c r="B68" s="25"/>
      <c r="C68" s="25"/>
      <c r="D68" s="32"/>
      <c r="E68" s="25"/>
      <c r="F68" s="25"/>
      <c r="G68" s="25"/>
      <c r="H68" s="25"/>
      <c r="I68" s="25"/>
      <c r="J68" s="25"/>
      <c r="K68" s="25"/>
    </row>
    <row r="69" spans="1:11" ht="12.75" customHeight="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2.75" customHeight="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6"/>
      <c r="I7" s="36"/>
      <c r="J7" s="36"/>
      <c r="K7" s="36"/>
    </row>
    <row r="8" spans="1:11" ht="13.5" customHeight="1" x14ac:dyDescent="0.2">
      <c r="A8" s="24"/>
      <c r="B8" s="24"/>
      <c r="C8" s="24"/>
      <c r="D8" s="24"/>
      <c r="E8" s="24"/>
    </row>
    <row r="9" spans="1:11" ht="13.5" customHeight="1" x14ac:dyDescent="0.2"/>
    <row r="10" spans="1:11" ht="13.5" customHeight="1" x14ac:dyDescent="0.2">
      <c r="B10" s="35" t="s">
        <v>6</v>
      </c>
    </row>
    <row r="11" spans="1:11" ht="12.75" customHeight="1" thickBot="1" x14ac:dyDescent="0.25"/>
    <row r="12" spans="1:11" ht="12.75" customHeight="1" thickTop="1" x14ac:dyDescent="0.2">
      <c r="B12" s="37" t="s">
        <v>7</v>
      </c>
      <c r="C12" s="38" t="s">
        <v>8</v>
      </c>
      <c r="D12" s="38"/>
      <c r="E12" s="38"/>
      <c r="F12" s="39"/>
    </row>
    <row r="13" spans="1:11" ht="12.75" customHeight="1" x14ac:dyDescent="0.2">
      <c r="B13" s="33" t="s">
        <v>0</v>
      </c>
      <c r="C13" s="40" t="s">
        <v>47</v>
      </c>
      <c r="D13" s="41"/>
      <c r="E13" s="41"/>
      <c r="F13" s="42"/>
    </row>
    <row r="14" spans="1:11" ht="12.75" customHeight="1" x14ac:dyDescent="0.2">
      <c r="B14" s="33" t="s">
        <v>9</v>
      </c>
      <c r="C14" s="40" t="s">
        <v>49</v>
      </c>
      <c r="D14" s="41"/>
      <c r="E14" s="41"/>
      <c r="F14" s="42"/>
    </row>
    <row r="15" spans="1:11" ht="12.75" customHeight="1" x14ac:dyDescent="0.2">
      <c r="B15" s="33" t="s">
        <v>10</v>
      </c>
      <c r="C15" s="41"/>
      <c r="D15" s="41"/>
      <c r="E15" s="41"/>
      <c r="F15" s="42"/>
    </row>
    <row r="16" spans="1:11" ht="12.75" customHeight="1" x14ac:dyDescent="0.2">
      <c r="B16" s="33" t="s">
        <v>4</v>
      </c>
      <c r="C16" s="41" t="s">
        <v>25</v>
      </c>
      <c r="D16" s="41"/>
      <c r="E16" s="41"/>
      <c r="F16" s="42"/>
    </row>
    <row r="17" spans="2:6" ht="12.75" customHeight="1" x14ac:dyDescent="0.2">
      <c r="B17" s="33" t="s">
        <v>10</v>
      </c>
      <c r="C17" s="41"/>
      <c r="D17" s="41"/>
      <c r="E17" s="41"/>
      <c r="F17" s="42"/>
    </row>
    <row r="18" spans="2:6" ht="12.75" customHeight="1" x14ac:dyDescent="0.2">
      <c r="B18" s="33" t="s">
        <v>13</v>
      </c>
      <c r="C18" s="41" t="s">
        <v>24</v>
      </c>
      <c r="D18" s="41"/>
      <c r="E18" s="41"/>
      <c r="F18" s="42"/>
    </row>
    <row r="19" spans="2:6" ht="12.75" customHeight="1" x14ac:dyDescent="0.2">
      <c r="B19" s="33" t="s">
        <v>10</v>
      </c>
      <c r="C19" s="41"/>
      <c r="D19" s="41"/>
      <c r="E19" s="41"/>
      <c r="F19" s="42"/>
    </row>
    <row r="20" spans="2:6" ht="12.75" customHeight="1" x14ac:dyDescent="0.2">
      <c r="B20" s="33"/>
      <c r="C20" s="41"/>
      <c r="D20" s="41"/>
      <c r="E20" s="41"/>
      <c r="F20" s="42"/>
    </row>
    <row r="21" spans="2:6" ht="12.75" customHeight="1" x14ac:dyDescent="0.2">
      <c r="B21" s="33" t="s">
        <v>32</v>
      </c>
      <c r="C21" s="41" t="s">
        <v>43</v>
      </c>
      <c r="D21" s="41"/>
      <c r="E21" s="41"/>
      <c r="F21" s="42"/>
    </row>
    <row r="22" spans="2:6" s="12" customFormat="1" ht="51.75" thickBot="1" x14ac:dyDescent="0.25">
      <c r="B22" s="34" t="s">
        <v>11</v>
      </c>
      <c r="C22" s="43" t="s">
        <v>51</v>
      </c>
      <c r="D22" s="44"/>
      <c r="E22" s="44"/>
      <c r="F22" s="45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5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8" t="s">
        <v>0</v>
      </c>
      <c r="D27" s="38"/>
      <c r="E27" s="38"/>
      <c r="F27" s="39"/>
    </row>
    <row r="28" spans="2:6" ht="12.75" customHeight="1" thickBot="1" x14ac:dyDescent="0.25">
      <c r="B28" s="86"/>
      <c r="C28" s="46" t="s">
        <v>50</v>
      </c>
      <c r="D28" s="47"/>
      <c r="E28" s="47"/>
      <c r="F28" s="48"/>
    </row>
    <row r="29" spans="2:6" ht="12.75" customHeight="1" thickTop="1" x14ac:dyDescent="0.2">
      <c r="B29" s="49"/>
      <c r="C29" s="50"/>
      <c r="D29" s="50"/>
      <c r="E29" s="50"/>
      <c r="F29" s="51"/>
    </row>
    <row r="30" spans="2:6" ht="12.75" customHeight="1" x14ac:dyDescent="0.2">
      <c r="B30" s="33" t="s">
        <v>48</v>
      </c>
      <c r="C30" s="41" t="s">
        <v>15</v>
      </c>
      <c r="D30" s="52"/>
      <c r="E30" s="52"/>
      <c r="F30" s="53"/>
    </row>
    <row r="31" spans="2:6" ht="13.5" customHeight="1" x14ac:dyDescent="0.2">
      <c r="B31" s="54"/>
      <c r="C31" s="41"/>
      <c r="D31" s="52"/>
      <c r="E31" s="52"/>
      <c r="F31" s="53"/>
    </row>
    <row r="32" spans="2:6" ht="12.75" customHeight="1" x14ac:dyDescent="0.2">
      <c r="B32" s="55"/>
      <c r="C32" s="52"/>
      <c r="D32" s="52"/>
      <c r="E32" s="52"/>
      <c r="F32" s="53"/>
    </row>
    <row r="33" spans="1:7" ht="12.75" customHeight="1" x14ac:dyDescent="0.2">
      <c r="B33" s="55"/>
      <c r="C33" s="52"/>
      <c r="D33" s="52"/>
      <c r="E33" s="52"/>
      <c r="F33" s="53"/>
    </row>
    <row r="34" spans="1:7" ht="12.75" customHeight="1" x14ac:dyDescent="0.2">
      <c r="B34" s="55"/>
      <c r="C34" s="52"/>
      <c r="D34" s="52"/>
      <c r="E34" s="52"/>
      <c r="F34" s="53"/>
    </row>
    <row r="35" spans="1:7" ht="12.75" customHeight="1" x14ac:dyDescent="0.2">
      <c r="B35" s="55"/>
      <c r="C35" s="52"/>
      <c r="D35" s="52"/>
      <c r="E35" s="52"/>
      <c r="F35" s="53"/>
    </row>
    <row r="36" spans="1:7" x14ac:dyDescent="0.2">
      <c r="B36" s="55"/>
      <c r="C36" s="52"/>
      <c r="D36" s="52"/>
      <c r="E36" s="52"/>
      <c r="F36" s="53"/>
    </row>
    <row r="37" spans="1:7" x14ac:dyDescent="0.2">
      <c r="B37" s="55"/>
      <c r="C37" s="52"/>
      <c r="D37" s="52"/>
      <c r="E37" s="52"/>
      <c r="F37" s="53"/>
    </row>
    <row r="38" spans="1:7" x14ac:dyDescent="0.2">
      <c r="B38" s="55"/>
      <c r="C38" s="52"/>
      <c r="D38" s="52"/>
      <c r="E38" s="52"/>
      <c r="F38" s="53"/>
    </row>
    <row r="39" spans="1:7" x14ac:dyDescent="0.2">
      <c r="B39" s="55"/>
      <c r="C39" s="52"/>
      <c r="D39" s="52"/>
      <c r="E39" s="52"/>
      <c r="F39" s="53"/>
    </row>
    <row r="40" spans="1:7" x14ac:dyDescent="0.2">
      <c r="B40" s="55"/>
      <c r="C40" s="52"/>
      <c r="D40" s="52"/>
      <c r="E40" s="52"/>
      <c r="F40" s="53"/>
    </row>
    <row r="41" spans="1:7" x14ac:dyDescent="0.2">
      <c r="B41" s="55"/>
      <c r="C41" s="52"/>
      <c r="D41" s="52"/>
      <c r="E41" s="52"/>
      <c r="F41" s="53"/>
    </row>
    <row r="42" spans="1:7" x14ac:dyDescent="0.2">
      <c r="B42" s="55"/>
      <c r="C42" s="52"/>
      <c r="D42" s="52"/>
      <c r="E42" s="52"/>
      <c r="F42" s="53"/>
    </row>
    <row r="43" spans="1:7" ht="12.75" customHeight="1" thickBot="1" x14ac:dyDescent="0.25">
      <c r="B43" s="56"/>
      <c r="C43" s="57"/>
      <c r="D43" s="57"/>
      <c r="E43" s="57"/>
      <c r="F43" s="58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4" t="s">
        <v>1</v>
      </c>
      <c r="C1" s="65"/>
      <c r="D1" s="65"/>
      <c r="E1" s="65"/>
      <c r="F1" s="65"/>
      <c r="G1" s="65"/>
      <c r="H1" s="65"/>
      <c r="I1" s="65"/>
      <c r="J1" s="66"/>
      <c r="K1" s="66"/>
      <c r="L1" s="66"/>
      <c r="M1" s="67"/>
    </row>
    <row r="2" spans="1:13" ht="30" customHeight="1" x14ac:dyDescent="0.4">
      <c r="B2" s="68"/>
      <c r="C2" s="69"/>
      <c r="D2" s="69"/>
      <c r="E2" s="69"/>
      <c r="F2" s="69"/>
      <c r="G2" s="69"/>
      <c r="H2" s="69"/>
      <c r="I2" s="69"/>
      <c r="J2" s="70"/>
      <c r="K2" s="70"/>
      <c r="L2" s="70"/>
      <c r="M2" s="71"/>
    </row>
    <row r="3" spans="1:13" ht="12.75" customHeight="1" x14ac:dyDescent="0.2">
      <c r="B3" s="72" t="s">
        <v>18</v>
      </c>
      <c r="C3" s="70"/>
      <c r="D3" s="25" t="str">
        <f>'Front Cover'!C61</f>
        <v>Bristol CC</v>
      </c>
      <c r="E3" s="25"/>
      <c r="F3" s="25"/>
      <c r="G3" s="25"/>
      <c r="H3" s="25"/>
      <c r="I3" s="25"/>
      <c r="J3" s="70"/>
      <c r="K3" s="70"/>
      <c r="L3" s="70"/>
      <c r="M3" s="71"/>
    </row>
    <row r="4" spans="1:13" ht="12.75" customHeight="1" x14ac:dyDescent="0.2">
      <c r="B4" s="72" t="s">
        <v>2</v>
      </c>
      <c r="C4" s="70"/>
      <c r="D4" s="25" t="str">
        <f>'Front Cover'!C62</f>
        <v>ID-0524-0183</v>
      </c>
      <c r="E4" s="25"/>
      <c r="F4" s="69"/>
      <c r="G4" s="69"/>
      <c r="H4" s="69"/>
      <c r="I4" s="69"/>
      <c r="J4" s="70"/>
      <c r="K4" s="70"/>
      <c r="L4" s="70"/>
      <c r="M4" s="71"/>
    </row>
    <row r="5" spans="1:13" s="4" customFormat="1" ht="12.75" customHeight="1" x14ac:dyDescent="0.2">
      <c r="B5" s="72" t="s">
        <v>28</v>
      </c>
      <c r="C5" s="70"/>
      <c r="D5" s="25" t="str">
        <f>'Front Cover'!C63</f>
        <v>Site 4b</v>
      </c>
      <c r="E5" s="25"/>
      <c r="F5" s="70"/>
      <c r="G5" s="70"/>
      <c r="H5" s="70"/>
      <c r="I5" s="70"/>
      <c r="J5" s="70"/>
      <c r="K5" s="70"/>
      <c r="L5" s="70"/>
      <c r="M5" s="71"/>
    </row>
    <row r="6" spans="1:13" s="4" customFormat="1" ht="12.75" customHeight="1" x14ac:dyDescent="0.2">
      <c r="B6" s="72" t="s">
        <v>27</v>
      </c>
      <c r="C6" s="70"/>
      <c r="D6" s="25" t="str">
        <f>'Front Cover'!C64</f>
        <v>Duckmoor Road NB (bstpamp)</v>
      </c>
      <c r="E6" s="73"/>
      <c r="F6" s="70"/>
      <c r="G6" s="70"/>
      <c r="H6" s="70"/>
      <c r="I6" s="70"/>
      <c r="J6" s="70"/>
      <c r="K6" s="70"/>
      <c r="L6" s="70"/>
      <c r="M6" s="71"/>
    </row>
    <row r="7" spans="1:13" s="4" customFormat="1" ht="12.75" customHeight="1" x14ac:dyDescent="0.2">
      <c r="B7" s="72" t="s">
        <v>30</v>
      </c>
      <c r="C7" s="70"/>
      <c r="D7" s="25" t="str">
        <f>'Front Cover'!C65</f>
        <v>11.06.2024 and 12.06.2024</v>
      </c>
      <c r="E7" s="25"/>
      <c r="F7" s="70"/>
      <c r="G7" s="70"/>
      <c r="H7" s="70"/>
      <c r="I7" s="70"/>
      <c r="J7" s="70"/>
      <c r="K7" s="70"/>
      <c r="L7" s="70"/>
      <c r="M7" s="71"/>
    </row>
    <row r="8" spans="1:13" s="4" customFormat="1" ht="12.75" customHeight="1" x14ac:dyDescent="0.2">
      <c r="B8" s="72" t="s">
        <v>14</v>
      </c>
      <c r="C8" s="70"/>
      <c r="D8" s="25" t="str">
        <f>'Front Cover'!C66</f>
        <v>Boarding and Alighting</v>
      </c>
      <c r="E8" s="25"/>
      <c r="F8" s="70"/>
      <c r="G8" s="70"/>
      <c r="H8" s="70"/>
      <c r="I8" s="70"/>
      <c r="J8" s="70"/>
      <c r="K8" s="70"/>
      <c r="L8" s="70"/>
      <c r="M8" s="71"/>
    </row>
    <row r="9" spans="1:13" s="4" customFormat="1" ht="12.75" customHeight="1" thickBot="1" x14ac:dyDescent="0.25">
      <c r="B9" s="74"/>
      <c r="C9"/>
      <c r="D9" s="13"/>
      <c r="F9"/>
      <c r="G9"/>
      <c r="H9"/>
      <c r="I9"/>
      <c r="J9"/>
      <c r="K9"/>
      <c r="L9"/>
      <c r="M9" s="75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51.437336000000002</v>
      </c>
      <c r="C11" s="100"/>
      <c r="D11" s="100"/>
      <c r="E11" s="100"/>
      <c r="F11" s="100">
        <v>-2.6141190000000001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51.437336,-2.614119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http://maps.google.co.uk/maps?hl=en&amp;safe=off&amp;q=51.437336,-2.614119&amp;cr=countryUK|countryGB&amp;um=1&amp;ie=UTF-8&amp;sa=N&amp;tab=wl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5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4b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Duckmoor Road NB (bstpamp)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11.06.2024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0.26531250000000001</v>
      </c>
      <c r="B11" s="22">
        <v>0.26553240740740702</v>
      </c>
      <c r="C11" s="22">
        <f>B11-A11</f>
        <v>2.199074074070162E-4</v>
      </c>
      <c r="D11" s="78">
        <v>24</v>
      </c>
      <c r="E11" s="19">
        <v>2</v>
      </c>
      <c r="F11" s="19">
        <v>0</v>
      </c>
    </row>
    <row r="12" spans="1:7" ht="13.5" customHeight="1" x14ac:dyDescent="0.2">
      <c r="A12" s="23">
        <v>0.277013888888889</v>
      </c>
      <c r="B12" s="22">
        <v>0.27725694444444399</v>
      </c>
      <c r="C12" s="22">
        <f t="shared" ref="C12:C42" si="0">B12-A12</f>
        <v>2.4305555555498293E-4</v>
      </c>
      <c r="D12" s="78">
        <v>24</v>
      </c>
      <c r="E12" s="19">
        <v>1</v>
      </c>
      <c r="F12" s="19">
        <v>0</v>
      </c>
    </row>
    <row r="13" spans="1:7" ht="13.5" customHeight="1" x14ac:dyDescent="0.2">
      <c r="A13" s="23">
        <v>0.29388888888888898</v>
      </c>
      <c r="B13" s="22">
        <v>0.29416666666666702</v>
      </c>
      <c r="C13" s="22">
        <f t="shared" si="0"/>
        <v>2.7777777777804324E-4</v>
      </c>
      <c r="D13" s="78">
        <v>24</v>
      </c>
      <c r="E13" s="20">
        <v>4</v>
      </c>
      <c r="F13" s="20">
        <v>0</v>
      </c>
    </row>
    <row r="14" spans="1:7" ht="13.5" customHeight="1" x14ac:dyDescent="0.2">
      <c r="A14" s="23">
        <v>0.30708333333333299</v>
      </c>
      <c r="B14" s="22">
        <v>0.30747685185185197</v>
      </c>
      <c r="C14" s="22">
        <f t="shared" si="0"/>
        <v>3.9351851851898711E-4</v>
      </c>
      <c r="D14" s="78">
        <v>24</v>
      </c>
      <c r="E14" s="20">
        <v>6</v>
      </c>
      <c r="F14" s="20">
        <v>0</v>
      </c>
    </row>
    <row r="15" spans="1:7" ht="13.5" customHeight="1" x14ac:dyDescent="0.2">
      <c r="A15" s="23">
        <v>0.31663194444444398</v>
      </c>
      <c r="B15" s="22">
        <v>0.31696759259259299</v>
      </c>
      <c r="C15" s="22">
        <f t="shared" si="0"/>
        <v>3.3564814814901478E-4</v>
      </c>
      <c r="D15" s="78">
        <v>24</v>
      </c>
      <c r="E15" s="20">
        <v>1</v>
      </c>
      <c r="F15" s="20">
        <v>0</v>
      </c>
    </row>
    <row r="16" spans="1:7" ht="13.5" customHeight="1" x14ac:dyDescent="0.2">
      <c r="A16" s="23">
        <v>0.32771990740740697</v>
      </c>
      <c r="B16" s="22">
        <v>0.32784722222222201</v>
      </c>
      <c r="C16" s="22">
        <f t="shared" si="0"/>
        <v>1.2731481481503826E-4</v>
      </c>
      <c r="D16" s="78">
        <v>24</v>
      </c>
      <c r="E16" s="20">
        <v>1</v>
      </c>
      <c r="F16" s="20">
        <v>0</v>
      </c>
    </row>
    <row r="17" spans="1:6" ht="13.5" customHeight="1" x14ac:dyDescent="0.2">
      <c r="A17" s="23">
        <v>0.33694444444444399</v>
      </c>
      <c r="B17" s="22">
        <v>0.33719907407407401</v>
      </c>
      <c r="C17" s="22">
        <f t="shared" si="0"/>
        <v>2.54629629630021E-4</v>
      </c>
      <c r="D17" s="78">
        <v>24</v>
      </c>
      <c r="E17" s="20">
        <v>3</v>
      </c>
      <c r="F17" s="20">
        <v>0</v>
      </c>
    </row>
    <row r="18" spans="1:6" ht="13.5" customHeight="1" x14ac:dyDescent="0.2">
      <c r="A18" s="23">
        <v>0.34700231481481503</v>
      </c>
      <c r="B18" s="22">
        <v>0.34714120370370399</v>
      </c>
      <c r="C18" s="22">
        <f t="shared" si="0"/>
        <v>1.3888888888896611E-4</v>
      </c>
      <c r="D18" s="78">
        <v>24</v>
      </c>
      <c r="E18" s="20">
        <v>1</v>
      </c>
      <c r="F18" s="20">
        <v>0</v>
      </c>
    </row>
    <row r="19" spans="1:6" ht="13.5" customHeight="1" x14ac:dyDescent="0.2">
      <c r="A19" s="23">
        <v>0.35701388888888902</v>
      </c>
      <c r="B19" s="22">
        <v>0.35717592592592601</v>
      </c>
      <c r="C19" s="22">
        <f t="shared" si="0"/>
        <v>1.6203703703698835E-4</v>
      </c>
      <c r="D19" s="78">
        <v>24</v>
      </c>
      <c r="E19" s="20">
        <v>2</v>
      </c>
      <c r="F19" s="20">
        <v>0</v>
      </c>
    </row>
    <row r="20" spans="1:6" ht="13.5" customHeight="1" x14ac:dyDescent="0.2">
      <c r="A20" s="23">
        <v>0.366805555555556</v>
      </c>
      <c r="B20" s="22">
        <v>0.36843749999999997</v>
      </c>
      <c r="C20" s="22">
        <f t="shared" si="0"/>
        <v>1.6319444444439779E-3</v>
      </c>
      <c r="D20" s="78">
        <v>24</v>
      </c>
      <c r="E20" s="20">
        <v>1</v>
      </c>
      <c r="F20" s="20">
        <v>0</v>
      </c>
    </row>
    <row r="21" spans="1:6" ht="13.5" customHeight="1" x14ac:dyDescent="0.2">
      <c r="A21" s="23">
        <v>0.37910879629629601</v>
      </c>
      <c r="B21" s="22">
        <v>0.37934027777777801</v>
      </c>
      <c r="C21" s="22">
        <f t="shared" si="0"/>
        <v>2.3148148148199876E-4</v>
      </c>
      <c r="D21" s="78">
        <v>24</v>
      </c>
      <c r="E21" s="20">
        <v>2</v>
      </c>
      <c r="F21" s="20">
        <v>0</v>
      </c>
    </row>
    <row r="22" spans="1:6" ht="13.5" customHeight="1" x14ac:dyDescent="0.2">
      <c r="A22" s="23">
        <v>0.38657407407407401</v>
      </c>
      <c r="B22" s="22">
        <v>0.38684027777777802</v>
      </c>
      <c r="C22" s="22">
        <f t="shared" si="0"/>
        <v>2.6620370370400437E-4</v>
      </c>
      <c r="D22" s="78">
        <v>23</v>
      </c>
      <c r="E22" s="20">
        <v>1</v>
      </c>
      <c r="F22" s="20">
        <v>0</v>
      </c>
    </row>
    <row r="23" spans="1:6" ht="13.5" customHeight="1" x14ac:dyDescent="0.2">
      <c r="A23" s="23">
        <v>0.38932870370370398</v>
      </c>
      <c r="B23" s="22">
        <v>0.38945601851851902</v>
      </c>
      <c r="C23" s="22">
        <f t="shared" si="0"/>
        <v>1.2731481481503826E-4</v>
      </c>
      <c r="D23" s="78">
        <v>24</v>
      </c>
      <c r="E23" s="20">
        <v>1</v>
      </c>
      <c r="F23" s="20">
        <v>0</v>
      </c>
    </row>
    <row r="24" spans="1:6" ht="13.5" customHeight="1" x14ac:dyDescent="0.2">
      <c r="A24" s="23">
        <v>0.40033564814814798</v>
      </c>
      <c r="B24" s="22">
        <v>0.40061342592592603</v>
      </c>
      <c r="C24" s="22">
        <f t="shared" si="0"/>
        <v>2.7777777777804324E-4</v>
      </c>
      <c r="D24" s="78">
        <v>24</v>
      </c>
      <c r="E24" s="20">
        <v>3</v>
      </c>
      <c r="F24" s="20">
        <v>0</v>
      </c>
    </row>
    <row r="25" spans="1:6" ht="13.5" customHeight="1" x14ac:dyDescent="0.2">
      <c r="A25" s="23">
        <v>0.41025462962963</v>
      </c>
      <c r="B25" s="22">
        <v>0.41039351851851902</v>
      </c>
      <c r="C25" s="22">
        <f t="shared" si="0"/>
        <v>1.3888888888902162E-4</v>
      </c>
      <c r="D25" s="78">
        <v>24</v>
      </c>
      <c r="E25" s="20">
        <v>1</v>
      </c>
      <c r="F25" s="20">
        <v>0</v>
      </c>
    </row>
    <row r="26" spans="1:6" ht="13.5" customHeight="1" x14ac:dyDescent="0.2">
      <c r="A26" s="23">
        <v>0.421875</v>
      </c>
      <c r="B26" s="22">
        <v>0.42226851851851899</v>
      </c>
      <c r="C26" s="22">
        <f t="shared" si="0"/>
        <v>3.9351851851898711E-4</v>
      </c>
      <c r="D26" s="78">
        <v>24</v>
      </c>
      <c r="E26" s="20">
        <v>1</v>
      </c>
      <c r="F26" s="20">
        <v>0</v>
      </c>
    </row>
    <row r="27" spans="1:6" ht="13.5" customHeight="1" x14ac:dyDescent="0.2">
      <c r="A27" s="23">
        <v>0.47184027777777798</v>
      </c>
      <c r="B27" s="22">
        <v>0.47202546296296299</v>
      </c>
      <c r="C27" s="22">
        <f t="shared" si="0"/>
        <v>1.8518518518501059E-4</v>
      </c>
      <c r="D27" s="78">
        <v>23</v>
      </c>
      <c r="E27" s="20">
        <v>1</v>
      </c>
      <c r="F27" s="20">
        <v>0</v>
      </c>
    </row>
    <row r="28" spans="1:6" ht="13.5" customHeight="1" x14ac:dyDescent="0.2">
      <c r="A28" s="23">
        <v>0.47203703703703698</v>
      </c>
      <c r="B28" s="22">
        <v>0.472175925925926</v>
      </c>
      <c r="C28" s="22">
        <f t="shared" si="0"/>
        <v>1.3888888888902162E-4</v>
      </c>
      <c r="D28" s="78">
        <v>24</v>
      </c>
      <c r="E28" s="20">
        <v>1</v>
      </c>
      <c r="F28" s="20">
        <v>0</v>
      </c>
    </row>
    <row r="29" spans="1:6" ht="13.5" customHeight="1" x14ac:dyDescent="0.2">
      <c r="A29" s="23">
        <v>0.481145833333333</v>
      </c>
      <c r="B29" s="22">
        <v>0.48201388888888902</v>
      </c>
      <c r="C29" s="22">
        <f t="shared" si="0"/>
        <v>8.6805555555602432E-4</v>
      </c>
      <c r="D29" s="78">
        <v>24</v>
      </c>
      <c r="E29" s="20">
        <v>2</v>
      </c>
      <c r="F29" s="20">
        <v>0</v>
      </c>
    </row>
    <row r="30" spans="1:6" ht="13.5" customHeight="1" x14ac:dyDescent="0.2">
      <c r="A30" s="23">
        <v>0.49210648148148201</v>
      </c>
      <c r="B30" s="22">
        <v>0.49238425925925899</v>
      </c>
      <c r="C30" s="22">
        <f t="shared" si="0"/>
        <v>2.7777777777698853E-4</v>
      </c>
      <c r="D30" s="78">
        <v>24</v>
      </c>
      <c r="E30" s="20">
        <v>1</v>
      </c>
      <c r="F30" s="20">
        <v>1</v>
      </c>
    </row>
    <row r="31" spans="1:6" ht="13.5" customHeight="1" x14ac:dyDescent="0.2">
      <c r="A31" s="23">
        <v>0.51432870370370398</v>
      </c>
      <c r="B31" s="22">
        <v>0.51462962962962999</v>
      </c>
      <c r="C31" s="22">
        <f t="shared" si="0"/>
        <v>3.0092592592600997E-4</v>
      </c>
      <c r="D31" s="78">
        <v>24</v>
      </c>
      <c r="E31" s="20">
        <v>2</v>
      </c>
      <c r="F31" s="20">
        <v>0</v>
      </c>
    </row>
    <row r="32" spans="1:6" ht="13.5" customHeight="1" x14ac:dyDescent="0.2">
      <c r="A32" s="23">
        <v>0.52322916666666697</v>
      </c>
      <c r="B32" s="22">
        <v>0.52341435185185203</v>
      </c>
      <c r="C32" s="22">
        <f t="shared" si="0"/>
        <v>1.851851851850661E-4</v>
      </c>
      <c r="D32" s="78">
        <v>24</v>
      </c>
      <c r="E32" s="20">
        <v>1</v>
      </c>
      <c r="F32" s="20">
        <v>0</v>
      </c>
    </row>
    <row r="33" spans="1:6" ht="13.5" customHeight="1" x14ac:dyDescent="0.2">
      <c r="A33" s="23">
        <v>0.54340277777777801</v>
      </c>
      <c r="B33" s="22">
        <v>0.54353009259259299</v>
      </c>
      <c r="C33" s="22">
        <f t="shared" si="0"/>
        <v>1.2731481481498275E-4</v>
      </c>
      <c r="D33" s="78">
        <v>24</v>
      </c>
      <c r="E33" s="20">
        <v>1</v>
      </c>
      <c r="F33" s="20">
        <v>0</v>
      </c>
    </row>
    <row r="34" spans="1:6" ht="13.5" customHeight="1" x14ac:dyDescent="0.2">
      <c r="A34" s="23">
        <v>0.56486111111111104</v>
      </c>
      <c r="B34" s="22">
        <v>0.56506944444444396</v>
      </c>
      <c r="C34" s="22">
        <f t="shared" si="0"/>
        <v>2.0833333333292181E-4</v>
      </c>
      <c r="D34" s="78">
        <v>24</v>
      </c>
      <c r="E34" s="20">
        <v>1</v>
      </c>
      <c r="F34" s="20">
        <v>0</v>
      </c>
    </row>
    <row r="35" spans="1:6" ht="13.5" customHeight="1" x14ac:dyDescent="0.2">
      <c r="A35" s="23">
        <v>0.57480324074074096</v>
      </c>
      <c r="B35" s="22">
        <v>0.57582175925925905</v>
      </c>
      <c r="C35" s="22">
        <f t="shared" si="0"/>
        <v>1.0185185185180856E-3</v>
      </c>
      <c r="D35" s="78">
        <v>24</v>
      </c>
      <c r="E35" s="20">
        <v>1</v>
      </c>
      <c r="F35" s="20">
        <v>0</v>
      </c>
    </row>
    <row r="36" spans="1:6" ht="13.5" customHeight="1" x14ac:dyDescent="0.2">
      <c r="A36" s="23">
        <v>0.63891203703703703</v>
      </c>
      <c r="B36" s="22">
        <v>0.63918981481481496</v>
      </c>
      <c r="C36" s="22">
        <f t="shared" si="0"/>
        <v>2.7777777777793222E-4</v>
      </c>
      <c r="D36" s="78">
        <v>24</v>
      </c>
      <c r="E36" s="20">
        <v>2</v>
      </c>
      <c r="F36" s="20">
        <v>0</v>
      </c>
    </row>
    <row r="37" spans="1:6" ht="13.5" customHeight="1" x14ac:dyDescent="0.2">
      <c r="A37" s="23">
        <v>0.66287037037037</v>
      </c>
      <c r="B37" s="22">
        <v>0.66303240740740699</v>
      </c>
      <c r="C37" s="22">
        <f t="shared" si="0"/>
        <v>1.6203703703698835E-4</v>
      </c>
      <c r="D37" s="78">
        <v>24</v>
      </c>
      <c r="E37" s="20">
        <v>1</v>
      </c>
      <c r="F37" s="20">
        <v>0</v>
      </c>
    </row>
    <row r="38" spans="1:6" ht="13.5" customHeight="1" x14ac:dyDescent="0.2">
      <c r="A38" s="23">
        <v>0.70799768518518502</v>
      </c>
      <c r="B38" s="22">
        <v>0.70821759259259298</v>
      </c>
      <c r="C38" s="22">
        <f t="shared" si="0"/>
        <v>2.1990740740795989E-4</v>
      </c>
      <c r="D38" s="78">
        <v>24</v>
      </c>
      <c r="E38" s="20">
        <v>2</v>
      </c>
      <c r="F38" s="20">
        <v>0</v>
      </c>
    </row>
    <row r="39" spans="1:6" ht="13.5" customHeight="1" x14ac:dyDescent="0.2">
      <c r="A39" s="23">
        <v>0.72476851851851898</v>
      </c>
      <c r="B39" s="22">
        <v>0.72498842592592605</v>
      </c>
      <c r="C39" s="22">
        <f t="shared" si="0"/>
        <v>2.1990740740707171E-4</v>
      </c>
      <c r="D39" s="78">
        <v>24</v>
      </c>
      <c r="E39" s="20">
        <v>4</v>
      </c>
      <c r="F39" s="20">
        <v>0</v>
      </c>
    </row>
    <row r="40" spans="1:6" ht="13.5" customHeight="1" x14ac:dyDescent="0.2">
      <c r="A40" s="23">
        <v>0.73731481481481498</v>
      </c>
      <c r="B40" s="22">
        <v>0.73759259259259302</v>
      </c>
      <c r="C40" s="22">
        <f t="shared" si="0"/>
        <v>2.7777777777804324E-4</v>
      </c>
      <c r="D40" s="78">
        <v>24</v>
      </c>
      <c r="E40" s="20">
        <v>2</v>
      </c>
      <c r="F40" s="20">
        <v>0</v>
      </c>
    </row>
    <row r="41" spans="1:6" ht="13.5" customHeight="1" x14ac:dyDescent="0.2">
      <c r="A41" s="23">
        <v>0.74660879629629595</v>
      </c>
      <c r="B41" s="22">
        <v>0.74731481481481499</v>
      </c>
      <c r="C41" s="22">
        <f t="shared" si="0"/>
        <v>7.0601851851903596E-4</v>
      </c>
      <c r="D41" s="78">
        <v>24</v>
      </c>
      <c r="E41" s="20">
        <v>1</v>
      </c>
      <c r="F41" s="20">
        <v>0</v>
      </c>
    </row>
    <row r="42" spans="1:6" ht="13.5" customHeight="1" thickBot="1" x14ac:dyDescent="0.25">
      <c r="A42" s="23">
        <v>0.77392361111111097</v>
      </c>
      <c r="B42" s="22">
        <v>0.77406249999999999</v>
      </c>
      <c r="C42" s="22">
        <f t="shared" si="0"/>
        <v>1.3888888888902162E-4</v>
      </c>
      <c r="D42" s="82">
        <v>24</v>
      </c>
      <c r="E42" s="20">
        <v>1</v>
      </c>
      <c r="F42" s="20">
        <v>0</v>
      </c>
    </row>
    <row r="43" spans="1:6" ht="27" thickTop="1" thickBot="1" x14ac:dyDescent="0.25">
      <c r="A43" s="105" t="s">
        <v>31</v>
      </c>
      <c r="B43" s="106"/>
      <c r="C43" s="107"/>
      <c r="D43" s="79" t="s">
        <v>41</v>
      </c>
      <c r="E43" s="77" t="s">
        <v>36</v>
      </c>
      <c r="F43" s="77" t="s">
        <v>37</v>
      </c>
    </row>
    <row r="44" spans="1:6" ht="14.25" thickTop="1" thickBot="1" x14ac:dyDescent="0.25">
      <c r="A44" s="108"/>
      <c r="B44" s="109"/>
      <c r="C44" s="110"/>
      <c r="D44" s="80">
        <f>COUNTA(D11:D42)</f>
        <v>32</v>
      </c>
      <c r="E44" s="80">
        <f>SUM(E11:E42)</f>
        <v>55</v>
      </c>
      <c r="F44" s="81">
        <f>SUM(F11:F42)</f>
        <v>1</v>
      </c>
    </row>
    <row r="45" spans="1:6" ht="13.5" thickTop="1" x14ac:dyDescent="0.2"/>
  </sheetData>
  <sheetProtection selectLockedCells="1"/>
  <mergeCells count="1">
    <mergeCell ref="A43:C4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38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9" t="s">
        <v>1</v>
      </c>
      <c r="B1" s="59"/>
      <c r="C1" s="59"/>
      <c r="D1" s="59"/>
      <c r="E1" s="60"/>
      <c r="F1" s="60"/>
      <c r="G1" s="60"/>
    </row>
    <row r="2" spans="1:7" s="1" customFormat="1" ht="30" customHeight="1" x14ac:dyDescent="0.2">
      <c r="A2" s="61"/>
      <c r="B2" s="61"/>
      <c r="C2" s="61"/>
      <c r="D2" s="61"/>
      <c r="E2" s="60"/>
      <c r="F2" s="60"/>
      <c r="G2" s="60"/>
    </row>
    <row r="3" spans="1:7" s="1" customFormat="1" ht="12.75" customHeight="1" x14ac:dyDescent="0.2">
      <c r="A3" s="26" t="s">
        <v>18</v>
      </c>
      <c r="B3" s="62" t="str">
        <f>'Front Cover'!C61</f>
        <v>Bristol CC</v>
      </c>
      <c r="C3" s="62"/>
      <c r="D3" s="62"/>
      <c r="E3" s="76"/>
      <c r="F3" s="60"/>
      <c r="G3" s="60"/>
    </row>
    <row r="4" spans="1:7" s="1" customFormat="1" ht="12.75" customHeight="1" x14ac:dyDescent="0.2">
      <c r="A4" s="26" t="s">
        <v>2</v>
      </c>
      <c r="B4" s="62" t="str">
        <f>'Front Cover'!C62</f>
        <v>ID-0524-0183</v>
      </c>
      <c r="C4" s="62"/>
      <c r="D4" s="62"/>
      <c r="E4" s="76"/>
      <c r="F4" s="60"/>
      <c r="G4" s="60"/>
    </row>
    <row r="5" spans="1:7" s="1" customFormat="1" ht="12.75" customHeight="1" x14ac:dyDescent="0.2">
      <c r="A5" s="26" t="s">
        <v>28</v>
      </c>
      <c r="B5" s="62" t="str">
        <f>'Front Cover'!C63</f>
        <v>Site 4b</v>
      </c>
      <c r="C5" s="62"/>
      <c r="D5" s="62"/>
      <c r="E5" s="76"/>
      <c r="F5" s="60"/>
      <c r="G5" s="60"/>
    </row>
    <row r="6" spans="1:7" s="1" customFormat="1" ht="12.75" customHeight="1" x14ac:dyDescent="0.2">
      <c r="A6" s="26" t="s">
        <v>27</v>
      </c>
      <c r="B6" s="62" t="str">
        <f>'Front Cover'!C64</f>
        <v>Duckmoor Road NB (bstpamp)</v>
      </c>
      <c r="C6" s="62"/>
      <c r="D6" s="62"/>
      <c r="E6" s="76"/>
      <c r="F6" s="60"/>
      <c r="G6" s="60"/>
    </row>
    <row r="7" spans="1:7" s="1" customFormat="1" ht="12.75" customHeight="1" x14ac:dyDescent="0.2">
      <c r="A7" s="26" t="s">
        <v>3</v>
      </c>
      <c r="B7" s="62" t="str">
        <f ca="1">LEFT(RIGHT(RIGHT(CELL("filename",$A$1),LEN(CELL("filename",$A$1))-FIND("]",CELL("filename",$A$1),1)),11),10)</f>
        <v>12.06.2024</v>
      </c>
      <c r="C7" s="62"/>
      <c r="D7" s="63" t="s">
        <v>16</v>
      </c>
      <c r="E7" s="62" t="str">
        <f>'QA &amp; Issue'!C14</f>
        <v>Robyn Short</v>
      </c>
      <c r="F7" s="76"/>
      <c r="G7" s="60"/>
    </row>
    <row r="8" spans="1:7" s="1" customFormat="1" ht="12.75" customHeight="1" x14ac:dyDescent="0.2">
      <c r="A8" s="26" t="s">
        <v>14</v>
      </c>
      <c r="B8" s="62" t="str">
        <f>'Front Cover'!C66</f>
        <v>Boarding and Alighting</v>
      </c>
      <c r="C8" s="62"/>
      <c r="D8" s="63" t="s">
        <v>17</v>
      </c>
      <c r="E8" s="62" t="str">
        <f>'QA &amp; Issue'!C16</f>
        <v>Luke Martin</v>
      </c>
      <c r="F8" s="76"/>
      <c r="G8" s="60"/>
    </row>
    <row r="9" spans="1:7" ht="12.75" customHeight="1" thickBot="1" x14ac:dyDescent="0.25">
      <c r="F9" s="21"/>
    </row>
    <row r="10" spans="1:7" ht="27" thickTop="1" thickBot="1" x14ac:dyDescent="0.25">
      <c r="A10" s="77" t="s">
        <v>35</v>
      </c>
      <c r="B10" s="77" t="s">
        <v>38</v>
      </c>
      <c r="C10" s="77" t="s">
        <v>39</v>
      </c>
      <c r="D10" s="77" t="s">
        <v>40</v>
      </c>
      <c r="E10" s="77" t="s">
        <v>36</v>
      </c>
      <c r="F10" s="77" t="s">
        <v>37</v>
      </c>
    </row>
    <row r="11" spans="1:7" ht="13.5" customHeight="1" thickTop="1" x14ac:dyDescent="0.2">
      <c r="A11" s="22">
        <v>0.26394675925925898</v>
      </c>
      <c r="B11" s="22">
        <v>0.26413194444444399</v>
      </c>
      <c r="C11" s="22">
        <f>B11-A11</f>
        <v>1.8518518518501059E-4</v>
      </c>
      <c r="D11" s="78">
        <v>24</v>
      </c>
      <c r="E11" s="19">
        <v>1</v>
      </c>
      <c r="F11" s="19">
        <v>0</v>
      </c>
    </row>
    <row r="12" spans="1:7" ht="13.5" customHeight="1" x14ac:dyDescent="0.2">
      <c r="A12" s="23">
        <v>0.29354166666666698</v>
      </c>
      <c r="B12" s="22">
        <v>0.29388888888888898</v>
      </c>
      <c r="C12" s="22">
        <f t="shared" ref="C12:C35" si="0">B12-A12</f>
        <v>3.4722222222199894E-4</v>
      </c>
      <c r="D12" s="78">
        <v>24</v>
      </c>
      <c r="E12" s="19">
        <v>2</v>
      </c>
      <c r="F12" s="19">
        <v>0</v>
      </c>
    </row>
    <row r="13" spans="1:7" ht="13.5" customHeight="1" x14ac:dyDescent="0.2">
      <c r="A13" s="23">
        <v>0.30667824074074101</v>
      </c>
      <c r="B13" s="22">
        <v>0.30733796296296301</v>
      </c>
      <c r="C13" s="22">
        <f t="shared" si="0"/>
        <v>6.5972222222199228E-4</v>
      </c>
      <c r="D13" s="78">
        <v>24</v>
      </c>
      <c r="E13" s="20">
        <v>4</v>
      </c>
      <c r="F13" s="20">
        <v>0</v>
      </c>
    </row>
    <row r="14" spans="1:7" ht="13.5" customHeight="1" x14ac:dyDescent="0.2">
      <c r="A14" s="23">
        <v>0.32832175925925899</v>
      </c>
      <c r="B14" s="22">
        <v>0.32918981481481502</v>
      </c>
      <c r="C14" s="22">
        <f t="shared" si="0"/>
        <v>8.6805555555602432E-4</v>
      </c>
      <c r="D14" s="78">
        <v>24</v>
      </c>
      <c r="E14" s="20">
        <v>11</v>
      </c>
      <c r="F14" s="20">
        <v>0</v>
      </c>
    </row>
    <row r="15" spans="1:7" ht="13.5" customHeight="1" x14ac:dyDescent="0.2">
      <c r="A15" s="23">
        <v>0.33899305555555598</v>
      </c>
      <c r="B15" s="22">
        <v>0.33950231481481502</v>
      </c>
      <c r="C15" s="22">
        <f t="shared" si="0"/>
        <v>5.0925925925904281E-4</v>
      </c>
      <c r="D15" s="78">
        <v>24</v>
      </c>
      <c r="E15" s="20">
        <v>6</v>
      </c>
      <c r="F15" s="20">
        <v>0</v>
      </c>
    </row>
    <row r="16" spans="1:7" ht="13.5" customHeight="1" x14ac:dyDescent="0.2">
      <c r="A16" s="23">
        <v>0.34840277777777801</v>
      </c>
      <c r="B16" s="22">
        <v>0.34854166666666703</v>
      </c>
      <c r="C16" s="22">
        <f t="shared" si="0"/>
        <v>1.3888888888902162E-4</v>
      </c>
      <c r="D16" s="78">
        <v>24</v>
      </c>
      <c r="E16" s="20">
        <v>1</v>
      </c>
      <c r="F16" s="20">
        <v>0</v>
      </c>
    </row>
    <row r="17" spans="1:6" ht="13.5" customHeight="1" x14ac:dyDescent="0.2">
      <c r="A17" s="23">
        <v>0.35593750000000002</v>
      </c>
      <c r="B17" s="22">
        <v>0.35611111111111099</v>
      </c>
      <c r="C17" s="22">
        <f t="shared" si="0"/>
        <v>1.7361111111097172E-4</v>
      </c>
      <c r="D17" s="78">
        <v>24</v>
      </c>
      <c r="E17" s="20">
        <v>1</v>
      </c>
      <c r="F17" s="20">
        <v>0</v>
      </c>
    </row>
    <row r="18" spans="1:6" ht="13.5" customHeight="1" x14ac:dyDescent="0.2">
      <c r="A18" s="23">
        <v>0.38314814814814802</v>
      </c>
      <c r="B18" s="22">
        <v>0.383506944444444</v>
      </c>
      <c r="C18" s="22">
        <f t="shared" si="0"/>
        <v>3.5879629629598231E-4</v>
      </c>
      <c r="D18" s="78">
        <v>24</v>
      </c>
      <c r="E18" s="20">
        <v>4</v>
      </c>
      <c r="F18" s="20">
        <v>0</v>
      </c>
    </row>
    <row r="19" spans="1:6" ht="13.5" customHeight="1" x14ac:dyDescent="0.2">
      <c r="A19" s="23">
        <v>0.43173611111111099</v>
      </c>
      <c r="B19" s="22">
        <v>0.43196759259259299</v>
      </c>
      <c r="C19" s="22">
        <f t="shared" si="0"/>
        <v>2.3148148148199876E-4</v>
      </c>
      <c r="D19" s="78">
        <v>23</v>
      </c>
      <c r="E19" s="20">
        <v>1</v>
      </c>
      <c r="F19" s="20">
        <v>0</v>
      </c>
    </row>
    <row r="20" spans="1:6" ht="13.5" customHeight="1" x14ac:dyDescent="0.2">
      <c r="A20" s="23">
        <v>0.45009259259259299</v>
      </c>
      <c r="B20" s="22">
        <v>0.45028935185185198</v>
      </c>
      <c r="C20" s="22">
        <f t="shared" si="0"/>
        <v>1.9675925925899396E-4</v>
      </c>
      <c r="D20" s="78">
        <v>24</v>
      </c>
      <c r="E20" s="20">
        <v>2</v>
      </c>
      <c r="F20" s="20">
        <v>0</v>
      </c>
    </row>
    <row r="21" spans="1:6" ht="13.5" customHeight="1" x14ac:dyDescent="0.2">
      <c r="A21" s="23">
        <v>0.48289351851851903</v>
      </c>
      <c r="B21" s="22">
        <v>0.48319444444444398</v>
      </c>
      <c r="C21" s="22">
        <f t="shared" si="0"/>
        <v>3.0092592592495526E-4</v>
      </c>
      <c r="D21" s="78">
        <v>24</v>
      </c>
      <c r="E21" s="20">
        <v>1</v>
      </c>
      <c r="F21" s="20">
        <v>0</v>
      </c>
    </row>
    <row r="22" spans="1:6" ht="13.5" customHeight="1" x14ac:dyDescent="0.2">
      <c r="A22" s="23">
        <v>0.492453703703704</v>
      </c>
      <c r="B22" s="22">
        <v>0.49255787037037002</v>
      </c>
      <c r="C22" s="22">
        <f t="shared" si="0"/>
        <v>1.0416666666601682E-4</v>
      </c>
      <c r="D22" s="78">
        <v>24</v>
      </c>
      <c r="E22" s="20">
        <v>1</v>
      </c>
      <c r="F22" s="20">
        <v>0</v>
      </c>
    </row>
    <row r="23" spans="1:6" ht="13.5" customHeight="1" x14ac:dyDescent="0.2">
      <c r="A23" s="23">
        <v>0.51340277777777799</v>
      </c>
      <c r="B23" s="22">
        <v>0.51351851851851804</v>
      </c>
      <c r="C23" s="22">
        <f t="shared" si="0"/>
        <v>1.1574074074005569E-4</v>
      </c>
      <c r="D23" s="78">
        <v>24</v>
      </c>
      <c r="E23" s="20">
        <v>1</v>
      </c>
      <c r="F23" s="20">
        <v>0</v>
      </c>
    </row>
    <row r="24" spans="1:6" ht="13.5" customHeight="1" x14ac:dyDescent="0.2">
      <c r="A24" s="23">
        <v>0.57650462962963001</v>
      </c>
      <c r="B24" s="22">
        <v>0.57665509259259295</v>
      </c>
      <c r="C24" s="22">
        <f t="shared" si="0"/>
        <v>1.5046296296294948E-4</v>
      </c>
      <c r="D24" s="78">
        <v>24</v>
      </c>
      <c r="E24" s="20">
        <v>1</v>
      </c>
      <c r="F24" s="20">
        <v>0</v>
      </c>
    </row>
    <row r="25" spans="1:6" ht="13.5" customHeight="1" x14ac:dyDescent="0.2">
      <c r="A25" s="23">
        <v>0.61725694444444401</v>
      </c>
      <c r="B25" s="22">
        <v>0.61761574074074099</v>
      </c>
      <c r="C25" s="22">
        <f t="shared" si="0"/>
        <v>3.5879629629698151E-4</v>
      </c>
      <c r="D25" s="78">
        <v>24</v>
      </c>
      <c r="E25" s="20">
        <v>4</v>
      </c>
      <c r="F25" s="20">
        <v>0</v>
      </c>
    </row>
    <row r="26" spans="1:6" ht="13.5" customHeight="1" x14ac:dyDescent="0.2">
      <c r="A26" s="23">
        <v>0.62672453703703701</v>
      </c>
      <c r="B26" s="22">
        <v>0.62690972222222197</v>
      </c>
      <c r="C26" s="22">
        <f t="shared" si="0"/>
        <v>1.8518518518495508E-4</v>
      </c>
      <c r="D26" s="78">
        <v>24</v>
      </c>
      <c r="E26" s="20">
        <v>1</v>
      </c>
      <c r="F26" s="20">
        <v>0</v>
      </c>
    </row>
    <row r="27" spans="1:6" ht="13.5" customHeight="1" x14ac:dyDescent="0.2">
      <c r="A27" s="23">
        <v>0.63783564814814797</v>
      </c>
      <c r="B27" s="22">
        <v>0.63810185185185198</v>
      </c>
      <c r="C27" s="22">
        <f t="shared" si="0"/>
        <v>2.6620370370400437E-4</v>
      </c>
      <c r="D27" s="78">
        <v>24</v>
      </c>
      <c r="E27" s="20">
        <v>1</v>
      </c>
      <c r="F27" s="20">
        <v>0</v>
      </c>
    </row>
    <row r="28" spans="1:6" ht="13.5" customHeight="1" x14ac:dyDescent="0.2">
      <c r="A28" s="23">
        <v>0.64950231481481502</v>
      </c>
      <c r="B28" s="22">
        <v>0.64979166666666699</v>
      </c>
      <c r="C28" s="22">
        <f t="shared" si="0"/>
        <v>2.893518518519711E-4</v>
      </c>
      <c r="D28" s="78">
        <v>24</v>
      </c>
      <c r="E28" s="20">
        <v>2</v>
      </c>
      <c r="F28" s="20">
        <v>0</v>
      </c>
    </row>
    <row r="29" spans="1:6" ht="13.5" customHeight="1" x14ac:dyDescent="0.2">
      <c r="A29" s="23">
        <v>0.67145833333333305</v>
      </c>
      <c r="B29" s="22">
        <v>0.67166666666666697</v>
      </c>
      <c r="C29" s="22">
        <f t="shared" si="0"/>
        <v>2.0833333333392101E-4</v>
      </c>
      <c r="D29" s="78">
        <v>24</v>
      </c>
      <c r="E29" s="20">
        <v>3</v>
      </c>
      <c r="F29" s="20">
        <v>0</v>
      </c>
    </row>
    <row r="30" spans="1:6" ht="13.5" customHeight="1" x14ac:dyDescent="0.2">
      <c r="A30" s="23">
        <v>0.683229166666667</v>
      </c>
      <c r="B30" s="22">
        <v>0.68351851851851897</v>
      </c>
      <c r="C30" s="22">
        <f t="shared" si="0"/>
        <v>2.893518518519711E-4</v>
      </c>
      <c r="D30" s="78">
        <v>24</v>
      </c>
      <c r="E30" s="20">
        <v>2</v>
      </c>
      <c r="F30" s="20">
        <v>0</v>
      </c>
    </row>
    <row r="31" spans="1:6" ht="13.5" customHeight="1" x14ac:dyDescent="0.2">
      <c r="A31" s="23">
        <v>0.71265046296296297</v>
      </c>
      <c r="B31" s="22">
        <v>0.71275462962962999</v>
      </c>
      <c r="C31" s="22">
        <f t="shared" si="0"/>
        <v>1.0416666666701602E-4</v>
      </c>
      <c r="D31" s="78">
        <v>24</v>
      </c>
      <c r="E31" s="20">
        <v>1</v>
      </c>
      <c r="F31" s="20">
        <v>0</v>
      </c>
    </row>
    <row r="32" spans="1:6" ht="13.5" customHeight="1" x14ac:dyDescent="0.2">
      <c r="A32" s="23">
        <v>0.72687500000000005</v>
      </c>
      <c r="B32" s="22">
        <v>0.72701388888888896</v>
      </c>
      <c r="C32" s="22">
        <f t="shared" si="0"/>
        <v>1.388888888889106E-4</v>
      </c>
      <c r="D32" s="78">
        <v>24</v>
      </c>
      <c r="E32" s="20">
        <v>1</v>
      </c>
      <c r="F32" s="20">
        <v>0</v>
      </c>
    </row>
    <row r="33" spans="1:6" ht="13.5" customHeight="1" x14ac:dyDescent="0.2">
      <c r="A33" s="23">
        <v>0.74694444444444397</v>
      </c>
      <c r="B33" s="22">
        <v>0.74726851851851805</v>
      </c>
      <c r="C33" s="22">
        <f t="shared" si="0"/>
        <v>3.2407407407408773E-4</v>
      </c>
      <c r="D33" s="78">
        <v>24</v>
      </c>
      <c r="E33" s="20">
        <v>5</v>
      </c>
      <c r="F33" s="20">
        <v>0</v>
      </c>
    </row>
    <row r="34" spans="1:6" ht="13.5" customHeight="1" x14ac:dyDescent="0.2">
      <c r="A34" s="23">
        <v>0.76096064814814801</v>
      </c>
      <c r="B34" s="22">
        <v>0.76109953703703703</v>
      </c>
      <c r="C34" s="22">
        <f t="shared" si="0"/>
        <v>1.3888888888902162E-4</v>
      </c>
      <c r="D34" s="78">
        <v>24</v>
      </c>
      <c r="E34" s="20">
        <v>1</v>
      </c>
      <c r="F34" s="20">
        <v>0</v>
      </c>
    </row>
    <row r="35" spans="1:6" ht="13.5" customHeight="1" thickBot="1" x14ac:dyDescent="0.25">
      <c r="A35" s="23">
        <v>0.77479166666666699</v>
      </c>
      <c r="B35" s="22">
        <v>0.77497685185185206</v>
      </c>
      <c r="C35" s="22">
        <f t="shared" si="0"/>
        <v>1.851851851850661E-4</v>
      </c>
      <c r="D35" s="82">
        <v>24</v>
      </c>
      <c r="E35" s="20">
        <v>1</v>
      </c>
      <c r="F35" s="20">
        <v>0</v>
      </c>
    </row>
    <row r="36" spans="1:6" ht="27" thickTop="1" thickBot="1" x14ac:dyDescent="0.25">
      <c r="A36" s="105" t="s">
        <v>31</v>
      </c>
      <c r="B36" s="106"/>
      <c r="C36" s="107"/>
      <c r="D36" s="79" t="s">
        <v>41</v>
      </c>
      <c r="E36" s="77" t="s">
        <v>36</v>
      </c>
      <c r="F36" s="77" t="s">
        <v>37</v>
      </c>
    </row>
    <row r="37" spans="1:6" ht="14.25" thickTop="1" thickBot="1" x14ac:dyDescent="0.25">
      <c r="A37" s="108"/>
      <c r="B37" s="109"/>
      <c r="C37" s="110"/>
      <c r="D37" s="80">
        <f>COUNTA(D11:D35)</f>
        <v>25</v>
      </c>
      <c r="E37" s="80">
        <f>SUM(E11:E35)</f>
        <v>59</v>
      </c>
      <c r="F37" s="81">
        <f>SUM(F11:F35)</f>
        <v>0</v>
      </c>
    </row>
    <row r="38" spans="1:6" ht="13.5" thickTop="1" x14ac:dyDescent="0.2"/>
  </sheetData>
  <sheetProtection selectLockedCells="1"/>
  <mergeCells count="1">
    <mergeCell ref="A36:C3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Z4CVE5RHX6FZ-1932547745-1628</_dlc_DocId>
    <_dlc_DocIdUrl xmlns="d373b4a9-5e9c-4a91-95b1-33b421fa774e">
      <Url>https://bristolcouncil.sharepoint.com/sites/fram-data/_layouts/15/DocIdRedir.aspx?ID=Z4CVE5RHX6FZ-1932547745-1628</Url>
      <Description>Z4CVE5RHX6FZ-1932547745-1628</Description>
    </_dlc_DocIdUrl>
  </documentManagement>
</p:properties>
</file>

<file path=customXml/itemProps1.xml><?xml version="1.0" encoding="utf-8"?>
<ds:datastoreItem xmlns:ds="http://schemas.openxmlformats.org/officeDocument/2006/customXml" ds:itemID="{771D39EF-E217-4328-972D-6C1E2EBB3295}"/>
</file>

<file path=customXml/itemProps2.xml><?xml version="1.0" encoding="utf-8"?>
<ds:datastoreItem xmlns:ds="http://schemas.openxmlformats.org/officeDocument/2006/customXml" ds:itemID="{AA3A078A-47EA-417F-BFF7-0FE8682C4EAF}"/>
</file>

<file path=customXml/itemProps3.xml><?xml version="1.0" encoding="utf-8"?>
<ds:datastoreItem xmlns:ds="http://schemas.openxmlformats.org/officeDocument/2006/customXml" ds:itemID="{8A3F9985-1476-47FB-8273-E56E6BF4E500}"/>
</file>

<file path=customXml/itemProps4.xml><?xml version="1.0" encoding="utf-8"?>
<ds:datastoreItem xmlns:ds="http://schemas.openxmlformats.org/officeDocument/2006/customXml" ds:itemID="{15E414AC-2DCA-4BFB-BDBA-52577FEB1B8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de49d529-03ba-4d06-8f42-a8c60be8757c</vt:lpwstr>
  </property>
</Properties>
</file>